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228"/>
  <workbookPr defaultThemeVersion="124226"/>
  <mc:AlternateContent xmlns:mc="http://schemas.openxmlformats.org/markup-compatibility/2006">
    <mc:Choice Requires="x15">
      <x15ac:absPath xmlns:x15ac="http://schemas.microsoft.com/office/spreadsheetml/2010/11/ac" url="C:\Users\EHS Consult\Documents\Georgi\UCM\Publications\RM Tools\Chapters\Part II Art of RA\"/>
    </mc:Choice>
  </mc:AlternateContent>
  <xr:revisionPtr revIDLastSave="0" documentId="13_ncr:1_{227D3DA3-79F1-412B-9007-8740BBED03A3}" xr6:coauthVersionLast="34" xr6:coauthVersionMax="34" xr10:uidLastSave="{00000000-0000-0000-0000-000000000000}"/>
  <bookViews>
    <workbookView showSheetTabs="0" xWindow="90" yWindow="90" windowWidth="16125" windowHeight="5925" xr2:uid="{00000000-000D-0000-FFFF-FFFF00000000}"/>
  </bookViews>
  <sheets>
    <sheet name="C05 Main" sheetId="4" r:id="rId1"/>
    <sheet name="Fig. 5.6" sheetId="1" r:id="rId2"/>
    <sheet name="RA Matrix" sheetId="2" r:id="rId3"/>
    <sheet name="Risk Priority" sheetId="3" r:id="rId4"/>
  </sheets>
  <calcPr calcId="179017"/>
</workbook>
</file>

<file path=xl/calcChain.xml><?xml version="1.0" encoding="utf-8"?>
<calcChain xmlns="http://schemas.openxmlformats.org/spreadsheetml/2006/main">
  <c r="L13" i="1" l="1"/>
  <c r="H13" i="1"/>
  <c r="L11" i="1"/>
  <c r="L12" i="1"/>
  <c r="L10" i="1"/>
  <c r="H12" i="1"/>
  <c r="H11" i="1"/>
  <c r="H10" i="1"/>
  <c r="L8" i="1"/>
  <c r="L9" i="1"/>
  <c r="L7" i="1"/>
  <c r="H8" i="1"/>
  <c r="H9" i="1"/>
  <c r="H7" i="1"/>
</calcChain>
</file>

<file path=xl/sharedStrings.xml><?xml version="1.0" encoding="utf-8"?>
<sst xmlns="http://schemas.openxmlformats.org/spreadsheetml/2006/main" count="119" uniqueCount="85">
  <si>
    <t>Dept:</t>
  </si>
  <si>
    <t>Job:</t>
  </si>
  <si>
    <t>Assessors:</t>
  </si>
  <si>
    <t>Date:</t>
  </si>
  <si>
    <t>#</t>
  </si>
  <si>
    <t>Job Steps</t>
  </si>
  <si>
    <t>Hazards</t>
  </si>
  <si>
    <t>Initial Risk</t>
  </si>
  <si>
    <t>Controls</t>
  </si>
  <si>
    <t>Residual Risk</t>
  </si>
  <si>
    <t>Hazard &amp; Effect</t>
  </si>
  <si>
    <t>At Risk</t>
  </si>
  <si>
    <t>Severity</t>
  </si>
  <si>
    <t>Likelihood</t>
  </si>
  <si>
    <t>Risk Rating</t>
  </si>
  <si>
    <t>Basic description of tasks recorded in sequence.</t>
  </si>
  <si>
    <t>Description and effect of existing and potential hazards based on observations and experience.</t>
  </si>
  <si>
    <t xml:space="preserve">Population or groups exposed. </t>
  </si>
  <si>
    <t>S Code</t>
  </si>
  <si>
    <t>L Code</t>
  </si>
  <si>
    <t>Priority Risk Code</t>
  </si>
  <si>
    <t>Describe necessary controls for each hazard using the Hierarchy of Controls method.</t>
  </si>
  <si>
    <t xml:space="preserve">Worker reaches into bin next to machine, grasps with one hand a 15-pound casting and carries to grinding wheel 10’ away every 2 minutes. </t>
  </si>
  <si>
    <t>Metal workers in Metal shop</t>
  </si>
  <si>
    <t>1) Open-side, tilted and self-adjusting bins to reduce reach</t>
  </si>
  <si>
    <t xml:space="preserve">2) Cut-resistant gloves and sleeves </t>
  </si>
  <si>
    <t>3) 5S system, hose reels, pre-inspection, and housekeeping</t>
  </si>
  <si>
    <t>Worker holds piece with both hands at grinder to deburr edges for ~ 1 minute</t>
  </si>
  <si>
    <t>4) MSD to hands from static muscle loading</t>
  </si>
  <si>
    <t>5) abrasions from grinder</t>
  </si>
  <si>
    <t>6) eye and face injury from flying particles from grinding</t>
  </si>
  <si>
    <t>Same</t>
  </si>
  <si>
    <t>4) Use fixture to hold piece while grinding</t>
  </si>
  <si>
    <t>5) Use fixture to hold piece while grinding</t>
  </si>
  <si>
    <t>6) Use ANSI Z87 eye protection and face shield</t>
  </si>
  <si>
    <t>Place piece in finished bin adjacent to grinder</t>
  </si>
  <si>
    <t xml:space="preserve">7) MSD to back twisting &amp; tossing pieces     </t>
  </si>
  <si>
    <t>7) Place bin in position where twisting is not required</t>
  </si>
  <si>
    <t>Risk Matrix</t>
  </si>
  <si>
    <t>Very Unlikely (L1)</t>
  </si>
  <si>
    <t>Little or no chance of occurrence</t>
  </si>
  <si>
    <t>Could occur but Unlikely</t>
  </si>
  <si>
    <t>Could occur and is Likely</t>
  </si>
  <si>
    <t>Very Likely (L4)</t>
  </si>
  <si>
    <t>Could occur and is Very Likely</t>
  </si>
  <si>
    <t>Danger (S4)</t>
  </si>
  <si>
    <t>Moderate Risk</t>
  </si>
  <si>
    <t>High Risk</t>
  </si>
  <si>
    <t>Very High Risk</t>
  </si>
  <si>
    <t>Warning (S3)</t>
  </si>
  <si>
    <t>Long term injury/illness</t>
  </si>
  <si>
    <t>Substantial Risk</t>
  </si>
  <si>
    <t>Caution (S2)</t>
  </si>
  <si>
    <t>Medical attention</t>
  </si>
  <si>
    <t>Low Risk</t>
  </si>
  <si>
    <t>Notice (S1)</t>
  </si>
  <si>
    <t>First Aid</t>
  </si>
  <si>
    <t>Very Low Risk</t>
  </si>
  <si>
    <t>Unlikely (L2)</t>
  </si>
  <si>
    <t>Likely (L3)</t>
  </si>
  <si>
    <t>Fatality; permanent injury/illness</t>
  </si>
  <si>
    <t xml:space="preserve">2) lacerations to hand from sharp burrs/edges of casting;           </t>
  </si>
  <si>
    <t xml:space="preserve">1) MSD to back, and hands from bending into bin and lifting;              </t>
  </si>
  <si>
    <t>3) tripping or slipping on items while carrying parts</t>
  </si>
  <si>
    <t>Risk Priority Level</t>
  </si>
  <si>
    <t>Action and Response</t>
  </si>
  <si>
    <t>9 – 11</t>
  </si>
  <si>
    <t>4 – 5</t>
  </si>
  <si>
    <t>• Immediate action is required before operation can begin.
• Immediately report risk exposure at this level to management.</t>
  </si>
  <si>
    <t>• Take action when necessary and ensure risks remain low by verifying the continued effectiveness of existing controls.
• Record risks, monitor for changes and control risks as needed.</t>
  </si>
  <si>
    <t>• Take action as soon as possible to prevent harm.
• Report risks to management as soon as possible during the shift.
• Ensure the on-going effectiveness of existing risk controls</t>
  </si>
  <si>
    <t>Very Low Risk 
1</t>
  </si>
  <si>
    <t>2-3</t>
  </si>
  <si>
    <t>6-8</t>
  </si>
  <si>
    <t>12-16</t>
  </si>
  <si>
    <t>Instructions</t>
  </si>
  <si>
    <r>
      <rPr>
        <b/>
        <sz val="8"/>
        <color indexed="12"/>
        <rFont val="Calibri"/>
        <family val="2"/>
        <scheme val="minor"/>
      </rPr>
      <t>Note:</t>
    </r>
    <r>
      <rPr>
        <sz val="8"/>
        <color indexed="12"/>
        <rFont val="Calibri"/>
        <family val="2"/>
        <scheme val="minor"/>
      </rPr>
      <t xml:space="preserve"> Use the "Main Menu" Button to return to this page</t>
    </r>
  </si>
  <si>
    <t>Job Risk Analysis</t>
  </si>
  <si>
    <t>Risk Matrix Example</t>
  </si>
  <si>
    <t>Job Risk Assessment Example</t>
  </si>
  <si>
    <t xml:space="preserve">Read OSHA JHA Booklet. Available at: https://www.osha.gov/Publications/osha3071.pdf When does Job Hazard Analysis become job Risk Analysis? JHA identifies the hazard and potential consequence. Usually, JHA does not identify Probability/Likelihood. Job risk analysis tool follows the steps described in OSHA JHA booklet and adds Severity and Likelihood = Risk Rating calculation. Click on one of the Buttons to select Job Risk Analysis, Risk Matrix, or Risk Priority Levels worksheet. Next, go to Job Risk Analysis worksheet and enter Job Steps, Hazards and Effects, Population or groups exposed, Severity (S Code) and Likelihood (L Code). S and L codes are based on 4x4 Risk Matrix Example. Use the drop down menu to select S and L. The resulting risk levels are comprised in a risk matrix shown in Risk Matrix Example. After you enter S and L codes, the tool will automatically calculate "Risk Rating". Risk Rating color codes are based on the Risk Matrix Example and Risk Priority Levels (See Buttons to the right). Next, describe necessary controls for each hazard using the Hierarchy of Controls method. Enter S and L codes based on the new control methods. The tool will automatically recalculate Residual Risk Rating after the controls implementation. </t>
  </si>
  <si>
    <t xml:space="preserve"> Risk Priority Levels Example</t>
  </si>
  <si>
    <t xml:space="preserve">Developed by: Georgi Popov, Ph.D., QEP, SMS, ARM; and Bruce Lyon, CSP, PE, ARM, CHMM </t>
  </si>
  <si>
    <t>University of Central Missouri and Hays Companies of Kansas City</t>
  </si>
  <si>
    <t>v. 1.0 / 1/1/18 ®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</si>
</sst>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1"/>
      <color theme="1"/>
      <name val="Times New Roman"/>
      <family val="1"/>
    </font>
    <font>
      <sz val="8"/>
      <color theme="1"/>
      <name val="Times New Roman"/>
      <family val="1"/>
    </font>
    <font>
      <b/>
      <sz val="11"/>
      <color theme="1"/>
      <name val="Times New Roman"/>
      <family val="1"/>
    </font>
    <font>
      <b/>
      <sz val="10"/>
      <color theme="1"/>
      <name val="Times New Roman"/>
      <family val="1"/>
    </font>
    <font>
      <b/>
      <sz val="11"/>
      <name val="Calibri"/>
      <family val="2"/>
      <scheme val="minor"/>
    </font>
    <font>
      <b/>
      <i/>
      <sz val="11"/>
      <color theme="1"/>
      <name val="Calibri"/>
      <family val="2"/>
      <scheme val="minor"/>
    </font>
    <font>
      <sz val="12"/>
      <color theme="1"/>
      <name val="Symbol"/>
      <family val="1"/>
      <charset val="2"/>
    </font>
    <font>
      <b/>
      <sz val="11"/>
      <color theme="1"/>
      <name val="Calibri"/>
      <family val="2"/>
      <scheme val="minor"/>
    </font>
    <font>
      <sz val="9"/>
      <color theme="1"/>
      <name val="Calibri"/>
      <family val="2"/>
      <scheme val="minor"/>
    </font>
    <font>
      <sz val="10"/>
      <name val="Arial"/>
      <family val="2"/>
    </font>
    <font>
      <sz val="8"/>
      <color indexed="12"/>
      <name val="Calibri"/>
      <family val="2"/>
      <scheme val="minor"/>
    </font>
    <font>
      <b/>
      <sz val="8"/>
      <color indexed="12"/>
      <name val="Calibri"/>
      <family val="2"/>
      <scheme val="minor"/>
    </font>
    <font>
      <b/>
      <sz val="14"/>
      <color theme="0"/>
      <name val="Calibri"/>
      <family val="2"/>
      <scheme val="minor"/>
    </font>
  </fonts>
  <fills count="11">
    <fill>
      <patternFill patternType="none"/>
    </fill>
    <fill>
      <patternFill patternType="gray125"/>
    </fill>
    <fill>
      <patternFill patternType="solid">
        <fgColor rgb="FFF2F2F2"/>
        <bgColor indexed="64"/>
      </patternFill>
    </fill>
    <fill>
      <patternFill patternType="solid">
        <fgColor rgb="FF00B050"/>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0000"/>
        <bgColor indexed="64"/>
      </patternFill>
    </fill>
    <fill>
      <patternFill patternType="solid">
        <fgColor rgb="FFC00000"/>
        <bgColor indexed="64"/>
      </patternFill>
    </fill>
    <fill>
      <patternFill patternType="solid">
        <fgColor rgb="FFFF6600"/>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112">
    <xf numFmtId="0" fontId="0" fillId="0" borderId="0" xfId="0"/>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textRotation="90"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0" fillId="0" borderId="0" xfId="0" applyAlignment="1">
      <alignment vertical="top"/>
    </xf>
    <xf numFmtId="0" fontId="1" fillId="0" borderId="5" xfId="0" applyFont="1" applyBorder="1" applyAlignment="1">
      <alignment vertical="top" wrapText="1"/>
    </xf>
    <xf numFmtId="0" fontId="3" fillId="0" borderId="6" xfId="0" applyFont="1" applyBorder="1" applyAlignment="1">
      <alignment vertical="top" wrapText="1"/>
    </xf>
    <xf numFmtId="0" fontId="3" fillId="0" borderId="6" xfId="0" applyFont="1" applyBorder="1" applyAlignment="1">
      <alignment horizontal="center" vertical="center" wrapText="1"/>
    </xf>
    <xf numFmtId="0" fontId="6" fillId="0" borderId="8" xfId="0" applyFont="1" applyBorder="1" applyAlignment="1">
      <alignment horizontal="center" vertical="top" wrapText="1"/>
    </xf>
    <xf numFmtId="0" fontId="4" fillId="0" borderId="8" xfId="0" applyFont="1" applyBorder="1" applyAlignment="1">
      <alignment horizontal="center" vertical="top" wrapText="1"/>
    </xf>
    <xf numFmtId="0" fontId="4" fillId="0" borderId="6" xfId="0" applyFont="1" applyBorder="1" applyAlignment="1">
      <alignment horizontal="center" vertical="top" wrapText="1"/>
    </xf>
    <xf numFmtId="0" fontId="6" fillId="0" borderId="9" xfId="0" applyFont="1" applyBorder="1" applyAlignment="1">
      <alignment horizontal="center" vertical="top" wrapText="1"/>
    </xf>
    <xf numFmtId="0" fontId="4" fillId="0" borderId="7" xfId="0" applyFont="1" applyBorder="1" applyAlignment="1">
      <alignment horizontal="center" vertical="top" wrapText="1"/>
    </xf>
    <xf numFmtId="0" fontId="4" fillId="0" borderId="5" xfId="0" applyFont="1" applyBorder="1" applyAlignment="1">
      <alignment horizontal="center" vertical="top" wrapText="1"/>
    </xf>
    <xf numFmtId="0" fontId="3" fillId="3" borderId="8"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4" borderId="8" xfId="0" applyFont="1" applyFill="1" applyBorder="1" applyAlignment="1">
      <alignment horizontal="center" vertical="top" wrapText="1"/>
    </xf>
    <xf numFmtId="0" fontId="3" fillId="4" borderId="6" xfId="0" applyFont="1" applyFill="1" applyBorder="1" applyAlignment="1">
      <alignment horizontal="center" vertical="top" wrapText="1"/>
    </xf>
    <xf numFmtId="0" fontId="3" fillId="5" borderId="11" xfId="0" applyFont="1" applyFill="1" applyBorder="1" applyAlignment="1">
      <alignment horizontal="center" vertical="top" wrapText="1"/>
    </xf>
    <xf numFmtId="0" fontId="3" fillId="5" borderId="6"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6" borderId="11" xfId="0"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6" xfId="0" applyFont="1" applyFill="1" applyBorder="1" applyAlignment="1">
      <alignment horizontal="center" vertical="top" wrapText="1"/>
    </xf>
    <xf numFmtId="0" fontId="3" fillId="7" borderId="11" xfId="0" applyFont="1" applyFill="1" applyBorder="1" applyAlignment="1">
      <alignment horizontal="center" vertical="top" wrapText="1"/>
    </xf>
    <xf numFmtId="0" fontId="3" fillId="7" borderId="8" xfId="0" applyFont="1" applyFill="1" applyBorder="1" applyAlignment="1">
      <alignment horizontal="center" vertical="top" wrapText="1"/>
    </xf>
    <xf numFmtId="0" fontId="3" fillId="7" borderId="6" xfId="0" applyFont="1" applyFill="1" applyBorder="1" applyAlignment="1">
      <alignment horizontal="center" vertical="top" wrapText="1"/>
    </xf>
    <xf numFmtId="0" fontId="6" fillId="0" borderId="15" xfId="0" applyFont="1" applyBorder="1" applyAlignment="1">
      <alignment horizontal="center" vertical="top" wrapText="1"/>
    </xf>
    <xf numFmtId="0" fontId="6" fillId="0" borderId="16" xfId="0" applyFont="1" applyBorder="1" applyAlignment="1">
      <alignment horizontal="center" vertical="top" wrapText="1"/>
    </xf>
    <xf numFmtId="0" fontId="6" fillId="0" borderId="17" xfId="0" applyFont="1" applyBorder="1" applyAlignment="1">
      <alignment horizontal="center" vertical="top" wrapText="1"/>
    </xf>
    <xf numFmtId="0" fontId="3" fillId="8" borderId="11" xfId="0" applyFont="1" applyFill="1" applyBorder="1" applyAlignment="1">
      <alignment horizontal="center" vertical="top" wrapText="1"/>
    </xf>
    <xf numFmtId="0" fontId="3" fillId="8" borderId="6" xfId="0" applyFont="1" applyFill="1" applyBorder="1" applyAlignment="1">
      <alignment horizontal="center" vertical="top" wrapText="1"/>
    </xf>
    <xf numFmtId="0" fontId="3" fillId="8" borderId="8" xfId="0" applyFont="1" applyFill="1" applyBorder="1" applyAlignment="1">
      <alignment horizontal="center" vertical="top" wrapText="1"/>
    </xf>
    <xf numFmtId="0" fontId="0" fillId="0" borderId="0" xfId="0" applyAlignment="1">
      <alignment vertical="center"/>
    </xf>
    <xf numFmtId="0" fontId="3" fillId="0" borderId="7" xfId="0" applyFont="1" applyBorder="1" applyAlignment="1">
      <alignment vertical="top" wrapText="1"/>
    </xf>
    <xf numFmtId="0" fontId="3" fillId="0" borderId="5" xfId="0" applyFont="1" applyBorder="1" applyAlignment="1">
      <alignment vertical="top" wrapText="1"/>
    </xf>
    <xf numFmtId="0" fontId="5" fillId="2" borderId="8" xfId="0" applyFont="1" applyFill="1" applyBorder="1" applyAlignment="1">
      <alignment horizontal="center" vertical="center" textRotation="90" wrapText="1"/>
    </xf>
    <xf numFmtId="0" fontId="3" fillId="0" borderId="0" xfId="0" applyFont="1" applyBorder="1" applyAlignment="1">
      <alignment vertical="top" wrapText="1"/>
    </xf>
    <xf numFmtId="0" fontId="8" fillId="9" borderId="13" xfId="0" applyFont="1" applyFill="1" applyBorder="1" applyAlignment="1">
      <alignment horizontal="center" vertical="center"/>
    </xf>
    <xf numFmtId="0" fontId="7" fillId="0" borderId="18" xfId="0" applyFont="1" applyBorder="1" applyAlignment="1">
      <alignment horizontal="center" vertical="center" wrapText="1"/>
    </xf>
    <xf numFmtId="0" fontId="3" fillId="0" borderId="22" xfId="0" applyFont="1" applyBorder="1" applyAlignment="1">
      <alignment vertical="top" wrapText="1"/>
    </xf>
    <xf numFmtId="0" fontId="3" fillId="0" borderId="23" xfId="0" applyFont="1" applyBorder="1" applyAlignment="1">
      <alignment vertical="top" wrapText="1"/>
    </xf>
    <xf numFmtId="0" fontId="3" fillId="0" borderId="19" xfId="0" applyFont="1" applyBorder="1" applyAlignment="1">
      <alignment vertical="top" wrapText="1"/>
    </xf>
    <xf numFmtId="0" fontId="3" fillId="0" borderId="20" xfId="0" applyFont="1" applyBorder="1" applyAlignment="1">
      <alignment vertical="top" wrapText="1"/>
    </xf>
    <xf numFmtId="0" fontId="2" fillId="0" borderId="1" xfId="0" applyFont="1" applyBorder="1" applyAlignment="1">
      <alignment horizontal="center" vertical="top" wrapText="1"/>
    </xf>
    <xf numFmtId="0" fontId="2" fillId="0" borderId="4" xfId="0" applyFont="1" applyBorder="1" applyAlignment="1">
      <alignment horizontal="center" vertical="top" wrapText="1"/>
    </xf>
    <xf numFmtId="0" fontId="1" fillId="7" borderId="7" xfId="0"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0" fontId="1" fillId="6" borderId="7" xfId="0" applyFont="1" applyFill="1" applyBorder="1" applyAlignment="1">
      <alignment horizontal="center" vertical="top" wrapText="1"/>
    </xf>
    <xf numFmtId="0" fontId="1" fillId="6" borderId="5" xfId="0" applyFont="1" applyFill="1" applyBorder="1" applyAlignment="1">
      <alignment horizontal="center" vertical="top" wrapText="1"/>
    </xf>
    <xf numFmtId="0" fontId="1" fillId="8" borderId="7" xfId="0" applyFont="1" applyFill="1" applyBorder="1" applyAlignment="1">
      <alignment horizontal="center" vertical="top" wrapText="1"/>
    </xf>
    <xf numFmtId="49" fontId="1" fillId="8" borderId="5" xfId="0" applyNumberFormat="1" applyFont="1" applyFill="1" applyBorder="1" applyAlignment="1">
      <alignment horizontal="center" vertical="top" wrapText="1"/>
    </xf>
    <xf numFmtId="0" fontId="1" fillId="5" borderId="7" xfId="0" applyFont="1" applyFill="1" applyBorder="1" applyAlignment="1">
      <alignment horizontal="center" vertical="top" wrapText="1"/>
    </xf>
    <xf numFmtId="0" fontId="1" fillId="5" borderId="5" xfId="0" applyFont="1" applyFill="1" applyBorder="1" applyAlignment="1">
      <alignment horizontal="center" vertical="top" wrapText="1"/>
    </xf>
    <xf numFmtId="0" fontId="1" fillId="10" borderId="7" xfId="0" applyFont="1" applyFill="1" applyBorder="1" applyAlignment="1">
      <alignment horizontal="center" vertical="top" wrapText="1"/>
    </xf>
    <xf numFmtId="49" fontId="1" fillId="10" borderId="5" xfId="0" applyNumberFormat="1" applyFont="1" applyFill="1" applyBorder="1" applyAlignment="1">
      <alignment horizontal="center" vertical="top" wrapText="1"/>
    </xf>
    <xf numFmtId="0" fontId="8" fillId="9" borderId="19" xfId="0" applyFont="1" applyFill="1" applyBorder="1" applyAlignment="1">
      <alignment horizontal="center" vertical="center"/>
    </xf>
    <xf numFmtId="0" fontId="8" fillId="9" borderId="20" xfId="0" applyFont="1" applyFill="1" applyBorder="1" applyAlignment="1">
      <alignment horizontal="center" vertical="center"/>
    </xf>
    <xf numFmtId="0" fontId="8" fillId="9" borderId="21" xfId="0" applyFont="1" applyFill="1" applyBorder="1" applyAlignment="1">
      <alignment horizontal="center" vertical="center"/>
    </xf>
    <xf numFmtId="0" fontId="8" fillId="9" borderId="17" xfId="0" applyFont="1" applyFill="1" applyBorder="1" applyAlignment="1">
      <alignment horizontal="center" vertical="center"/>
    </xf>
    <xf numFmtId="0" fontId="13" fillId="0" borderId="0" xfId="0" applyFont="1" applyAlignment="1">
      <alignment horizontal="left"/>
    </xf>
    <xf numFmtId="0" fontId="13" fillId="0" borderId="0" xfId="0" applyFont="1" applyAlignment="1">
      <alignment horizontal="left"/>
    </xf>
    <xf numFmtId="0" fontId="16" fillId="3" borderId="2" xfId="0" applyFont="1" applyFill="1" applyBorder="1" applyAlignment="1">
      <alignment horizontal="center"/>
    </xf>
    <xf numFmtId="0" fontId="16" fillId="3" borderId="3" xfId="0" applyFont="1" applyFill="1" applyBorder="1" applyAlignment="1">
      <alignment horizontal="center"/>
    </xf>
    <xf numFmtId="0" fontId="16" fillId="3" borderId="4" xfId="0" applyFont="1" applyFill="1" applyBorder="1" applyAlignment="1">
      <alignment horizontal="center"/>
    </xf>
    <xf numFmtId="0" fontId="14" fillId="0" borderId="0" xfId="0" applyFont="1" applyBorder="1" applyAlignment="1">
      <alignment horizontal="center" vertical="top" wrapText="1"/>
    </xf>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0" fillId="0" borderId="0" xfId="0"/>
    <xf numFmtId="0" fontId="9" fillId="0" borderId="0" xfId="0" applyFon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0" borderId="9" xfId="0" applyFont="1" applyBorder="1" applyAlignment="1">
      <alignment vertical="top" wrapText="1"/>
    </xf>
    <xf numFmtId="0" fontId="3" fillId="0" borderId="7" xfId="0" applyFont="1" applyBorder="1" applyAlignment="1">
      <alignment vertical="top"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1" fillId="0" borderId="9" xfId="0" applyFont="1" applyBorder="1" applyAlignment="1">
      <alignment vertical="top" wrapText="1"/>
    </xf>
    <xf numFmtId="0" fontId="1" fillId="0" borderId="7" xfId="0" applyFont="1" applyBorder="1" applyAlignment="1">
      <alignment vertical="top" wrapText="1"/>
    </xf>
    <xf numFmtId="0" fontId="1" fillId="0" borderId="5" xfId="0" applyFont="1" applyBorder="1" applyAlignment="1">
      <alignment vertical="top" wrapText="1"/>
    </xf>
    <xf numFmtId="0" fontId="3" fillId="0" borderId="5" xfId="0" applyFont="1" applyBorder="1" applyAlignment="1">
      <alignment vertical="top"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0" fontId="2" fillId="0" borderId="0" xfId="0" applyFont="1" applyBorder="1" applyAlignment="1">
      <alignment horizontal="center" vertical="top" wrapText="1"/>
    </xf>
    <xf numFmtId="0" fontId="2" fillId="0" borderId="8" xfId="0" applyFont="1" applyBorder="1" applyAlignment="1">
      <alignment horizontal="center" vertical="top" wrapText="1"/>
    </xf>
    <xf numFmtId="0" fontId="2" fillId="0" borderId="14" xfId="0" applyFont="1" applyBorder="1" applyAlignment="1">
      <alignment horizontal="center" vertical="top" wrapText="1"/>
    </xf>
    <xf numFmtId="0" fontId="2" fillId="0" borderId="9"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5" xfId="0" applyFont="1" applyBorder="1" applyAlignment="1">
      <alignment horizontal="center" vertical="center" textRotation="90" wrapText="1"/>
    </xf>
    <xf numFmtId="0" fontId="1" fillId="0" borderId="9" xfId="0" applyFont="1" applyBorder="1" applyAlignment="1">
      <alignment horizontal="left" vertical="center" wrapText="1"/>
    </xf>
    <xf numFmtId="0" fontId="10" fillId="0" borderId="7" xfId="0" applyFont="1" applyBorder="1" applyAlignment="1">
      <alignment horizontal="left" vertical="center" wrapText="1"/>
    </xf>
    <xf numFmtId="0" fontId="10" fillId="0" borderId="5" xfId="0" applyFont="1" applyBorder="1" applyAlignment="1">
      <alignment horizontal="left" vertical="center" wrapText="1"/>
    </xf>
    <xf numFmtId="0" fontId="1" fillId="3" borderId="9" xfId="0" applyFont="1" applyFill="1" applyBorder="1" applyAlignment="1">
      <alignment horizontal="center" vertical="top" wrapText="1"/>
    </xf>
    <xf numFmtId="0" fontId="1" fillId="3" borderId="5" xfId="0" applyFont="1" applyFill="1" applyBorder="1" applyAlignment="1">
      <alignment horizontal="center" vertical="top" wrapText="1"/>
    </xf>
    <xf numFmtId="0" fontId="0" fillId="0" borderId="0" xfId="0" applyAlignment="1">
      <alignment horizontal="left"/>
    </xf>
  </cellXfs>
  <cellStyles count="1">
    <cellStyle name="Normal" xfId="0" builtinId="0"/>
  </cellStyles>
  <dxfs count="37">
    <dxf>
      <fill>
        <patternFill>
          <bgColor rgb="FFC00000"/>
        </patternFill>
      </fill>
    </dxf>
    <dxf>
      <fill>
        <patternFill>
          <bgColor rgb="FFFF0000"/>
        </patternFill>
      </fill>
    </dxf>
    <dxf>
      <fill>
        <patternFill>
          <bgColor rgb="FFFF6600"/>
        </patternFill>
      </fill>
    </dxf>
    <dxf>
      <fill>
        <patternFill>
          <bgColor rgb="FFFFFF00"/>
        </patternFill>
      </fill>
    </dxf>
    <dxf>
      <fill>
        <patternFill>
          <bgColor theme="8" tint="0.39994506668294322"/>
        </patternFill>
      </fill>
    </dxf>
    <dxf>
      <fill>
        <patternFill>
          <bgColor rgb="FF00B050"/>
        </patternFill>
      </fill>
    </dxf>
    <dxf>
      <fill>
        <patternFill>
          <bgColor rgb="FFC00000"/>
        </patternFill>
      </fill>
    </dxf>
    <dxf>
      <fill>
        <patternFill>
          <bgColor rgb="FFFF0000"/>
        </patternFill>
      </fill>
    </dxf>
    <dxf>
      <fill>
        <patternFill>
          <bgColor rgb="FFFF6600"/>
        </patternFill>
      </fill>
    </dxf>
    <dxf>
      <fill>
        <patternFill>
          <bgColor rgb="FFFFFF00"/>
        </patternFill>
      </fill>
    </dxf>
    <dxf>
      <fill>
        <patternFill>
          <bgColor theme="8" tint="0.39994506668294322"/>
        </patternFill>
      </fill>
    </dxf>
    <dxf>
      <fill>
        <patternFill>
          <bgColor rgb="FF00B050"/>
        </patternFill>
      </fill>
    </dxf>
    <dxf>
      <fill>
        <patternFill>
          <bgColor rgb="FFC00000"/>
        </patternFill>
      </fill>
    </dxf>
    <dxf>
      <fill>
        <patternFill>
          <bgColor rgb="FFFF0000"/>
        </patternFill>
      </fill>
    </dxf>
    <dxf>
      <fill>
        <patternFill>
          <bgColor rgb="FFFF6600"/>
        </patternFill>
      </fill>
    </dxf>
    <dxf>
      <fill>
        <patternFill>
          <bgColor rgb="FFFFFF00"/>
        </patternFill>
      </fill>
    </dxf>
    <dxf>
      <fill>
        <patternFill>
          <bgColor theme="8" tint="0.39994506668294322"/>
        </patternFill>
      </fill>
    </dxf>
    <dxf>
      <fill>
        <patternFill>
          <bgColor rgb="FF00B050"/>
        </patternFill>
      </fill>
    </dxf>
    <dxf>
      <fill>
        <patternFill>
          <bgColor rgb="FFC00000"/>
        </patternFill>
      </fill>
    </dxf>
    <dxf>
      <fill>
        <patternFill>
          <bgColor rgb="FFFF0000"/>
        </patternFill>
      </fill>
    </dxf>
    <dxf>
      <fill>
        <patternFill>
          <bgColor rgb="FFFF6600"/>
        </patternFill>
      </fill>
    </dxf>
    <dxf>
      <fill>
        <patternFill>
          <bgColor rgb="FFFFFF00"/>
        </patternFill>
      </fill>
    </dxf>
    <dxf>
      <fill>
        <patternFill>
          <bgColor theme="8" tint="0.39994506668294322"/>
        </patternFill>
      </fill>
    </dxf>
    <dxf>
      <fill>
        <patternFill>
          <bgColor rgb="FF00B050"/>
        </patternFill>
      </fill>
    </dxf>
    <dxf>
      <fill>
        <patternFill>
          <bgColor rgb="FFC00000"/>
        </patternFill>
      </fill>
    </dxf>
    <dxf>
      <fill>
        <patternFill>
          <bgColor rgb="FFFF0000"/>
        </patternFill>
      </fill>
    </dxf>
    <dxf>
      <fill>
        <patternFill>
          <bgColor rgb="FFFF6600"/>
        </patternFill>
      </fill>
    </dxf>
    <dxf>
      <fill>
        <patternFill>
          <bgColor rgb="FFFFFF00"/>
        </patternFill>
      </fill>
    </dxf>
    <dxf>
      <fill>
        <patternFill>
          <bgColor theme="8" tint="0.39994506668294322"/>
        </patternFill>
      </fill>
    </dxf>
    <dxf>
      <fill>
        <patternFill>
          <bgColor rgb="FF00B050"/>
        </patternFill>
      </fill>
    </dxf>
    <dxf>
      <fill>
        <patternFill>
          <bgColor rgb="FFC00000"/>
        </patternFill>
      </fill>
    </dxf>
    <dxf>
      <fill>
        <patternFill>
          <bgColor rgb="FFC00000"/>
        </patternFill>
      </fill>
    </dxf>
    <dxf>
      <fill>
        <patternFill>
          <bgColor rgb="FFFF0000"/>
        </patternFill>
      </fill>
    </dxf>
    <dxf>
      <fill>
        <patternFill>
          <bgColor rgb="FFFF6600"/>
        </patternFill>
      </fill>
    </dxf>
    <dxf>
      <fill>
        <patternFill>
          <bgColor rgb="FFFFFF00"/>
        </patternFill>
      </fill>
    </dxf>
    <dxf>
      <fill>
        <patternFill>
          <bgColor theme="8" tint="0.39994506668294322"/>
        </patternFill>
      </fill>
    </dxf>
    <dxf>
      <fill>
        <patternFill>
          <bgColor rgb="FF00B050"/>
        </patternFill>
      </fill>
    </dxf>
  </dxfs>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hyperlink" Target="#'Risk Priority'!A1"/><Relationship Id="rId2" Type="http://schemas.openxmlformats.org/officeDocument/2006/relationships/hyperlink" Target="#'RA Matrix'!A1"/><Relationship Id="rId1" Type="http://schemas.openxmlformats.org/officeDocument/2006/relationships/hyperlink" Target="#'Fig. 5.6'!A1"/><Relationship Id="rId4" Type="http://schemas.openxmlformats.org/officeDocument/2006/relationships/hyperlink" Target="#'C05 Main'!A1"/></Relationships>
</file>

<file path=xl/drawings/_rels/drawing2.xml.rels><?xml version="1.0" encoding="UTF-8" standalone="yes"?>
<Relationships xmlns="http://schemas.openxmlformats.org/package/2006/relationships"><Relationship Id="rId3" Type="http://schemas.openxmlformats.org/officeDocument/2006/relationships/hyperlink" Target="#'C05 Main'!A1"/><Relationship Id="rId2" Type="http://schemas.openxmlformats.org/officeDocument/2006/relationships/hyperlink" Target="#'Risk Priority'!A1"/><Relationship Id="rId1" Type="http://schemas.openxmlformats.org/officeDocument/2006/relationships/hyperlink" Target="#'RA Matrix'!A1"/></Relationships>
</file>

<file path=xl/drawings/_rels/drawing3.xml.rels><?xml version="1.0" encoding="UTF-8" standalone="yes"?>
<Relationships xmlns="http://schemas.openxmlformats.org/package/2006/relationships"><Relationship Id="rId3" Type="http://schemas.openxmlformats.org/officeDocument/2006/relationships/hyperlink" Target="#'C05 Main'!A1"/><Relationship Id="rId2" Type="http://schemas.openxmlformats.org/officeDocument/2006/relationships/hyperlink" Target="#'Risk Priority'!A1"/><Relationship Id="rId1" Type="http://schemas.openxmlformats.org/officeDocument/2006/relationships/hyperlink" Target="#'Fig. 5.6'!A1"/></Relationships>
</file>

<file path=xl/drawings/_rels/drawing4.xml.rels><?xml version="1.0" encoding="UTF-8" standalone="yes"?>
<Relationships xmlns="http://schemas.openxmlformats.org/package/2006/relationships"><Relationship Id="rId3" Type="http://schemas.openxmlformats.org/officeDocument/2006/relationships/hyperlink" Target="#'C05 Main'!A1"/><Relationship Id="rId2" Type="http://schemas.openxmlformats.org/officeDocument/2006/relationships/hyperlink" Target="#'RA Matrix'!A1"/><Relationship Id="rId1" Type="http://schemas.openxmlformats.org/officeDocument/2006/relationships/hyperlink" Target="#'Fig. 5.6'!A1"/></Relationships>
</file>

<file path=xl/drawings/drawing1.xml><?xml version="1.0" encoding="utf-8"?>
<xdr:wsDr xmlns:xdr="http://schemas.openxmlformats.org/drawingml/2006/spreadsheetDrawing" xmlns:a="http://schemas.openxmlformats.org/drawingml/2006/main">
  <xdr:twoCellAnchor editAs="oneCell">
    <xdr:from>
      <xdr:col>8</xdr:col>
      <xdr:colOff>7620</xdr:colOff>
      <xdr:row>4</xdr:row>
      <xdr:rowOff>7620</xdr:rowOff>
    </xdr:from>
    <xdr:to>
      <xdr:col>9</xdr:col>
      <xdr:colOff>579120</xdr:colOff>
      <xdr:row>5</xdr:row>
      <xdr:rowOff>487680</xdr:rowOff>
    </xdr:to>
    <xdr:sp macro="" textlink="">
      <xdr:nvSpPr>
        <xdr:cNvPr id="2" name="Chevron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4884420" y="571500"/>
          <a:ext cx="1181100" cy="670560"/>
        </a:xfrm>
        <a:prstGeom prst="chevron">
          <a:avLst>
            <a:gd name="adj" fmla="val 24033"/>
          </a:avLst>
        </a:prstGeom>
        <a:gradFill>
          <a:gsLst>
            <a:gs pos="0">
              <a:srgbClr val="FFF200"/>
            </a:gs>
            <a:gs pos="45000">
              <a:srgbClr val="FF7A00"/>
            </a:gs>
            <a:gs pos="70000">
              <a:srgbClr val="FF0300"/>
            </a:gs>
            <a:gs pos="100000">
              <a:srgbClr val="4D0808"/>
            </a:gs>
          </a:gsLst>
          <a:lin ang="5400000" scaled="0"/>
        </a:gradFill>
        <a:ln>
          <a:noFill/>
        </a:ln>
        <a:scene3d>
          <a:camera prst="orthographicFront"/>
          <a:lightRig rig="threePt" dir="t"/>
        </a:scene3d>
        <a:sp3d prstMaterial="dkEdge">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bg1"/>
              </a:solidFill>
              <a:latin typeface="Segoe UI" panose="020B0502040204020203" pitchFamily="34" charset="0"/>
              <a:ea typeface="Segoe UI" panose="020B0502040204020203" pitchFamily="34" charset="0"/>
              <a:cs typeface="Segoe UI" panose="020B0502040204020203" pitchFamily="34" charset="0"/>
            </a:rPr>
            <a:t>Job Risk Analysis</a:t>
          </a:r>
        </a:p>
      </xdr:txBody>
    </xdr:sp>
    <xdr:clientData/>
  </xdr:twoCellAnchor>
  <xdr:twoCellAnchor editAs="oneCell">
    <xdr:from>
      <xdr:col>8</xdr:col>
      <xdr:colOff>22860</xdr:colOff>
      <xdr:row>5</xdr:row>
      <xdr:rowOff>571500</xdr:rowOff>
    </xdr:from>
    <xdr:to>
      <xdr:col>9</xdr:col>
      <xdr:colOff>594360</xdr:colOff>
      <xdr:row>5</xdr:row>
      <xdr:rowOff>1277368</xdr:rowOff>
    </xdr:to>
    <xdr:sp macro="" textlink="">
      <xdr:nvSpPr>
        <xdr:cNvPr id="3" name="Chevron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4899660" y="1325880"/>
          <a:ext cx="1181100" cy="705868"/>
        </a:xfrm>
        <a:prstGeom prst="chevron">
          <a:avLst>
            <a:gd name="adj" fmla="val 24033"/>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a:no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Risk Matrix Example</a:t>
          </a:r>
        </a:p>
      </xdr:txBody>
    </xdr:sp>
    <xdr:clientData/>
  </xdr:twoCellAnchor>
  <xdr:twoCellAnchor editAs="oneCell">
    <xdr:from>
      <xdr:col>8</xdr:col>
      <xdr:colOff>7620</xdr:colOff>
      <xdr:row>5</xdr:row>
      <xdr:rowOff>1386840</xdr:rowOff>
    </xdr:from>
    <xdr:to>
      <xdr:col>9</xdr:col>
      <xdr:colOff>579120</xdr:colOff>
      <xdr:row>6</xdr:row>
      <xdr:rowOff>35308</xdr:rowOff>
    </xdr:to>
    <xdr:sp macro="" textlink="">
      <xdr:nvSpPr>
        <xdr:cNvPr id="4" name="Chevron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4884420" y="2316480"/>
          <a:ext cx="1181100" cy="713488"/>
        </a:xfrm>
        <a:prstGeom prst="chevron">
          <a:avLst>
            <a:gd name="adj" fmla="val 24033"/>
          </a:avLst>
        </a:prstGeom>
        <a:gradFill>
          <a:gsLst>
            <a:gs pos="0">
              <a:srgbClr val="DDEBCF"/>
            </a:gs>
            <a:gs pos="50000">
              <a:srgbClr val="9CB86E"/>
            </a:gs>
            <a:gs pos="100000">
              <a:srgbClr val="156B13"/>
            </a:gs>
          </a:gsLst>
          <a:lin ang="5400000" scaled="0"/>
        </a:gradFill>
        <a:ln>
          <a:no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solidFill>
              <a:latin typeface="Segoe UI" panose="020B0502040204020203" pitchFamily="34" charset="0"/>
              <a:ea typeface="Segoe UI" panose="020B0502040204020203" pitchFamily="34" charset="0"/>
              <a:cs typeface="Segoe UI" panose="020B0502040204020203" pitchFamily="34" charset="0"/>
            </a:rPr>
            <a:t>Risk Priority Levels</a:t>
          </a:r>
        </a:p>
      </xdr:txBody>
    </xdr:sp>
    <xdr:clientData/>
  </xdr:twoCellAnchor>
  <xdr:twoCellAnchor>
    <xdr:from>
      <xdr:col>8</xdr:col>
      <xdr:colOff>563880</xdr:colOff>
      <xdr:row>1</xdr:row>
      <xdr:rowOff>171450</xdr:rowOff>
    </xdr:from>
    <xdr:to>
      <xdr:col>10</xdr:col>
      <xdr:colOff>558893</xdr:colOff>
      <xdr:row>3</xdr:row>
      <xdr:rowOff>106680</xdr:rowOff>
    </xdr:to>
    <xdr:sp macro="" textlink="">
      <xdr:nvSpPr>
        <xdr:cNvPr id="6" name="Rounded Rectangle 5">
          <a:hlinkClick xmlns:r="http://schemas.openxmlformats.org/officeDocument/2006/relationships" r:id="rId4"/>
          <a:extLst>
            <a:ext uri="{FF2B5EF4-FFF2-40B4-BE49-F238E27FC236}">
              <a16:creationId xmlns:a16="http://schemas.microsoft.com/office/drawing/2014/main" id="{00000000-0008-0000-0000-000006000000}"/>
            </a:ext>
          </a:extLst>
        </xdr:cNvPr>
        <xdr:cNvSpPr/>
      </xdr:nvSpPr>
      <xdr:spPr>
        <a:xfrm>
          <a:off x="5374005" y="247650"/>
          <a:ext cx="1214213" cy="373380"/>
        </a:xfrm>
        <a:prstGeom prst="roundRect">
          <a:avLst/>
        </a:prstGeom>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4</xdr:row>
      <xdr:rowOff>0</xdr:rowOff>
    </xdr:from>
    <xdr:to>
      <xdr:col>14</xdr:col>
      <xdr:colOff>497246</xdr:colOff>
      <xdr:row>4</xdr:row>
      <xdr:rowOff>637288</xdr:rowOff>
    </xdr:to>
    <xdr:sp macro="" textlink="">
      <xdr:nvSpPr>
        <xdr:cNvPr id="4" name="Chevron 3">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8557260" y="807720"/>
          <a:ext cx="1106846" cy="637288"/>
        </a:xfrm>
        <a:prstGeom prst="chevron">
          <a:avLst>
            <a:gd name="adj" fmla="val 24033"/>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a:no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Risk Matrix Example</a:t>
          </a:r>
        </a:p>
      </xdr:txBody>
    </xdr:sp>
    <xdr:clientData/>
  </xdr:twoCellAnchor>
  <xdr:twoCellAnchor editAs="oneCell">
    <xdr:from>
      <xdr:col>13</xdr:col>
      <xdr:colOff>7620</xdr:colOff>
      <xdr:row>5</xdr:row>
      <xdr:rowOff>228600</xdr:rowOff>
    </xdr:from>
    <xdr:to>
      <xdr:col>14</xdr:col>
      <xdr:colOff>504866</xdr:colOff>
      <xdr:row>6</xdr:row>
      <xdr:rowOff>103888</xdr:rowOff>
    </xdr:to>
    <xdr:sp macro="" textlink="">
      <xdr:nvSpPr>
        <xdr:cNvPr id="5" name="Chevron 4">
          <a:hlinkClick xmlns:r="http://schemas.openxmlformats.org/officeDocument/2006/relationships" r:id="rId2"/>
          <a:extLst>
            <a:ext uri="{FF2B5EF4-FFF2-40B4-BE49-F238E27FC236}">
              <a16:creationId xmlns:a16="http://schemas.microsoft.com/office/drawing/2014/main" id="{00000000-0008-0000-0100-000005000000}"/>
            </a:ext>
          </a:extLst>
        </xdr:cNvPr>
        <xdr:cNvSpPr/>
      </xdr:nvSpPr>
      <xdr:spPr>
        <a:xfrm>
          <a:off x="8564880" y="1729740"/>
          <a:ext cx="1106846" cy="637288"/>
        </a:xfrm>
        <a:prstGeom prst="chevron">
          <a:avLst>
            <a:gd name="adj" fmla="val 24033"/>
          </a:avLst>
        </a:prstGeom>
        <a:gradFill>
          <a:gsLst>
            <a:gs pos="0">
              <a:srgbClr val="DDEBCF"/>
            </a:gs>
            <a:gs pos="50000">
              <a:srgbClr val="9CB86E"/>
            </a:gs>
            <a:gs pos="100000">
              <a:srgbClr val="156B13"/>
            </a:gs>
          </a:gsLst>
          <a:lin ang="5400000" scaled="0"/>
        </a:gradFill>
        <a:ln>
          <a:no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solidFill>
              <a:latin typeface="Segoe UI" panose="020B0502040204020203" pitchFamily="34" charset="0"/>
              <a:ea typeface="Segoe UI" panose="020B0502040204020203" pitchFamily="34" charset="0"/>
              <a:cs typeface="Segoe UI" panose="020B0502040204020203" pitchFamily="34" charset="0"/>
            </a:rPr>
            <a:t>Risk Priority Levels</a:t>
          </a:r>
        </a:p>
      </xdr:txBody>
    </xdr:sp>
    <xdr:clientData/>
  </xdr:twoCellAnchor>
  <xdr:twoCellAnchor>
    <xdr:from>
      <xdr:col>12</xdr:col>
      <xdr:colOff>365760</xdr:colOff>
      <xdr:row>1</xdr:row>
      <xdr:rowOff>30480</xdr:rowOff>
    </xdr:from>
    <xdr:to>
      <xdr:col>14</xdr:col>
      <xdr:colOff>360773</xdr:colOff>
      <xdr:row>2</xdr:row>
      <xdr:rowOff>190500</xdr:rowOff>
    </xdr:to>
    <xdr:sp macro="" textlink="">
      <xdr:nvSpPr>
        <xdr:cNvPr id="6" name="Rounded Rectangle 5">
          <a:hlinkClick xmlns:r="http://schemas.openxmlformats.org/officeDocument/2006/relationships" r:id="rId3"/>
          <a:extLst>
            <a:ext uri="{FF2B5EF4-FFF2-40B4-BE49-F238E27FC236}">
              <a16:creationId xmlns:a16="http://schemas.microsoft.com/office/drawing/2014/main" id="{00000000-0008-0000-0100-000006000000}"/>
            </a:ext>
          </a:extLst>
        </xdr:cNvPr>
        <xdr:cNvSpPr/>
      </xdr:nvSpPr>
      <xdr:spPr>
        <a:xfrm>
          <a:off x="8557260" y="230505"/>
          <a:ext cx="1214213" cy="369570"/>
        </a:xfrm>
        <a:prstGeom prst="roundRect">
          <a:avLst/>
        </a:prstGeom>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137159</xdr:colOff>
      <xdr:row>1</xdr:row>
      <xdr:rowOff>99060</xdr:rowOff>
    </xdr:from>
    <xdr:to>
      <xdr:col>0</xdr:col>
      <xdr:colOff>1303019</xdr:colOff>
      <xdr:row>3</xdr:row>
      <xdr:rowOff>30480</xdr:rowOff>
    </xdr:to>
    <xdr:sp macro="" textlink="">
      <xdr:nvSpPr>
        <xdr:cNvPr id="2" name="Chevron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flipH="1">
          <a:off x="137159" y="289560"/>
          <a:ext cx="1165860" cy="670560"/>
        </a:xfrm>
        <a:prstGeom prst="chevron">
          <a:avLst>
            <a:gd name="adj" fmla="val 24033"/>
          </a:avLst>
        </a:prstGeom>
        <a:gradFill>
          <a:gsLst>
            <a:gs pos="0">
              <a:srgbClr val="FFF200"/>
            </a:gs>
            <a:gs pos="45000">
              <a:srgbClr val="FF7A00"/>
            </a:gs>
            <a:gs pos="70000">
              <a:srgbClr val="FF0300"/>
            </a:gs>
            <a:gs pos="100000">
              <a:srgbClr val="4D0808"/>
            </a:gs>
          </a:gsLst>
          <a:lin ang="5400000" scaled="0"/>
        </a:gradFill>
        <a:ln>
          <a:no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bg1"/>
              </a:solidFill>
              <a:latin typeface="Segoe UI" panose="020B0502040204020203" pitchFamily="34" charset="0"/>
              <a:ea typeface="Segoe UI" panose="020B0502040204020203" pitchFamily="34" charset="0"/>
              <a:cs typeface="Segoe UI" panose="020B0502040204020203" pitchFamily="34" charset="0"/>
            </a:rPr>
            <a:t>Back to Job Risk Analysis</a:t>
          </a:r>
        </a:p>
      </xdr:txBody>
    </xdr:sp>
    <xdr:clientData/>
  </xdr:twoCellAnchor>
  <xdr:twoCellAnchor editAs="oneCell">
    <xdr:from>
      <xdr:col>7</xdr:col>
      <xdr:colOff>312420</xdr:colOff>
      <xdr:row>2</xdr:row>
      <xdr:rowOff>38100</xdr:rowOff>
    </xdr:from>
    <xdr:to>
      <xdr:col>9</xdr:col>
      <xdr:colOff>200065</xdr:colOff>
      <xdr:row>3</xdr:row>
      <xdr:rowOff>141988</xdr:rowOff>
    </xdr:to>
    <xdr:sp macro="" textlink="">
      <xdr:nvSpPr>
        <xdr:cNvPr id="3" name="Chevron 2">
          <a:hlinkClick xmlns:r="http://schemas.openxmlformats.org/officeDocument/2006/relationships" r:id="rId2"/>
          <a:extLst>
            <a:ext uri="{FF2B5EF4-FFF2-40B4-BE49-F238E27FC236}">
              <a16:creationId xmlns:a16="http://schemas.microsoft.com/office/drawing/2014/main" id="{00000000-0008-0000-0200-000003000000}"/>
            </a:ext>
          </a:extLst>
        </xdr:cNvPr>
        <xdr:cNvSpPr/>
      </xdr:nvSpPr>
      <xdr:spPr>
        <a:xfrm>
          <a:off x="6530340" y="434340"/>
          <a:ext cx="1106846" cy="637288"/>
        </a:xfrm>
        <a:prstGeom prst="chevron">
          <a:avLst>
            <a:gd name="adj" fmla="val 24033"/>
          </a:avLst>
        </a:prstGeom>
        <a:gradFill>
          <a:gsLst>
            <a:gs pos="0">
              <a:srgbClr val="DDEBCF"/>
            </a:gs>
            <a:gs pos="50000">
              <a:srgbClr val="9CB86E"/>
            </a:gs>
            <a:gs pos="100000">
              <a:srgbClr val="156B13"/>
            </a:gs>
          </a:gsLst>
          <a:lin ang="5400000" scaled="0"/>
        </a:gradFill>
        <a:ln>
          <a:no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solidFill>
              <a:latin typeface="Segoe UI" panose="020B0502040204020203" pitchFamily="34" charset="0"/>
              <a:ea typeface="Segoe UI" panose="020B0502040204020203" pitchFamily="34" charset="0"/>
              <a:cs typeface="Segoe UI" panose="020B0502040204020203" pitchFamily="34" charset="0"/>
            </a:rPr>
            <a:t>Risk Priority Levels</a:t>
          </a:r>
        </a:p>
      </xdr:txBody>
    </xdr:sp>
    <xdr:clientData/>
  </xdr:twoCellAnchor>
  <xdr:twoCellAnchor>
    <xdr:from>
      <xdr:col>7</xdr:col>
      <xdr:colOff>220980</xdr:colOff>
      <xdr:row>0</xdr:row>
      <xdr:rowOff>106680</xdr:rowOff>
    </xdr:from>
    <xdr:to>
      <xdr:col>9</xdr:col>
      <xdr:colOff>215993</xdr:colOff>
      <xdr:row>1</xdr:row>
      <xdr:rowOff>129540</xdr:rowOff>
    </xdr:to>
    <xdr:sp macro="" textlink="">
      <xdr:nvSpPr>
        <xdr:cNvPr id="4" name="Rounded Rectangle 3">
          <a:hlinkClick xmlns:r="http://schemas.openxmlformats.org/officeDocument/2006/relationships" r:id="rId3"/>
          <a:extLst>
            <a:ext uri="{FF2B5EF4-FFF2-40B4-BE49-F238E27FC236}">
              <a16:creationId xmlns:a16="http://schemas.microsoft.com/office/drawing/2014/main" id="{00000000-0008-0000-0200-000004000000}"/>
            </a:ext>
          </a:extLst>
        </xdr:cNvPr>
        <xdr:cNvSpPr/>
      </xdr:nvSpPr>
      <xdr:spPr>
        <a:xfrm>
          <a:off x="6438900" y="106680"/>
          <a:ext cx="1214213" cy="289560"/>
        </a:xfrm>
        <a:prstGeom prst="roundRect">
          <a:avLst/>
        </a:prstGeom>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91440</xdr:rowOff>
    </xdr:from>
    <xdr:to>
      <xdr:col>0</xdr:col>
      <xdr:colOff>1165860</xdr:colOff>
      <xdr:row>4</xdr:row>
      <xdr:rowOff>152400</xdr:rowOff>
    </xdr:to>
    <xdr:sp macro="" textlink="">
      <xdr:nvSpPr>
        <xdr:cNvPr id="2" name="Chevron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flipH="1">
          <a:off x="0" y="281940"/>
          <a:ext cx="1165860" cy="670560"/>
        </a:xfrm>
        <a:prstGeom prst="chevron">
          <a:avLst>
            <a:gd name="adj" fmla="val 24033"/>
          </a:avLst>
        </a:prstGeom>
        <a:gradFill>
          <a:gsLst>
            <a:gs pos="0">
              <a:srgbClr val="FFF200"/>
            </a:gs>
            <a:gs pos="45000">
              <a:srgbClr val="FF7A00"/>
            </a:gs>
            <a:gs pos="70000">
              <a:srgbClr val="FF0300"/>
            </a:gs>
            <a:gs pos="100000">
              <a:srgbClr val="4D0808"/>
            </a:gs>
          </a:gsLst>
          <a:lin ang="5400000" scaled="0"/>
        </a:gradFill>
        <a:ln>
          <a:no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bg1"/>
              </a:solidFill>
              <a:latin typeface="Segoe UI" panose="020B0502040204020203" pitchFamily="34" charset="0"/>
              <a:ea typeface="Segoe UI" panose="020B0502040204020203" pitchFamily="34" charset="0"/>
              <a:cs typeface="Segoe UI" panose="020B0502040204020203" pitchFamily="34" charset="0"/>
            </a:rPr>
            <a:t>Back to Job Risk Analysis</a:t>
          </a:r>
        </a:p>
      </xdr:txBody>
    </xdr:sp>
    <xdr:clientData/>
  </xdr:twoCellAnchor>
  <xdr:twoCellAnchor editAs="oneCell">
    <xdr:from>
      <xdr:col>3</xdr:col>
      <xdr:colOff>236220</xdr:colOff>
      <xdr:row>2</xdr:row>
      <xdr:rowOff>22860</xdr:rowOff>
    </xdr:from>
    <xdr:to>
      <xdr:col>5</xdr:col>
      <xdr:colOff>123866</xdr:colOff>
      <xdr:row>5</xdr:row>
      <xdr:rowOff>58168</xdr:rowOff>
    </xdr:to>
    <xdr:sp macro="" textlink="">
      <xdr:nvSpPr>
        <xdr:cNvPr id="3" name="Chevron 2">
          <a:hlinkClick xmlns:r="http://schemas.openxmlformats.org/officeDocument/2006/relationships" r:id="rId2"/>
          <a:extLst>
            <a:ext uri="{FF2B5EF4-FFF2-40B4-BE49-F238E27FC236}">
              <a16:creationId xmlns:a16="http://schemas.microsoft.com/office/drawing/2014/main" id="{00000000-0008-0000-0300-000003000000}"/>
            </a:ext>
          </a:extLst>
        </xdr:cNvPr>
        <xdr:cNvSpPr/>
      </xdr:nvSpPr>
      <xdr:spPr>
        <a:xfrm>
          <a:off x="7970520" y="419100"/>
          <a:ext cx="1106846" cy="637288"/>
        </a:xfrm>
        <a:prstGeom prst="chevron">
          <a:avLst>
            <a:gd name="adj" fmla="val 24033"/>
          </a:avLst>
        </a:prstGeom>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a:noFill/>
        </a:ln>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lIns="0" tIns="0" rIns="0" bIns="0" rtlCol="0" anchor="ctr" anchorCtr="0"/>
        <a:lstStyle/>
        <a:p>
          <a:pPr algn="ctr"/>
          <a:r>
            <a:rPr lang="en-US" sz="1100" b="1">
              <a:solidFill>
                <a:schemeClr val="tx1">
                  <a:lumMod val="75000"/>
                  <a:lumOff val="25000"/>
                </a:schemeClr>
              </a:solidFill>
              <a:latin typeface="Segoe UI" panose="020B0502040204020203" pitchFamily="34" charset="0"/>
              <a:ea typeface="Segoe UI" panose="020B0502040204020203" pitchFamily="34" charset="0"/>
              <a:cs typeface="Segoe UI" panose="020B0502040204020203" pitchFamily="34" charset="0"/>
            </a:rPr>
            <a:t>Risk Matrix Example</a:t>
          </a:r>
        </a:p>
      </xdr:txBody>
    </xdr:sp>
    <xdr:clientData/>
  </xdr:twoCellAnchor>
  <xdr:twoCellAnchor>
    <xdr:from>
      <xdr:col>3</xdr:col>
      <xdr:colOff>121920</xdr:colOff>
      <xdr:row>0</xdr:row>
      <xdr:rowOff>76200</xdr:rowOff>
    </xdr:from>
    <xdr:to>
      <xdr:col>5</xdr:col>
      <xdr:colOff>116933</xdr:colOff>
      <xdr:row>1</xdr:row>
      <xdr:rowOff>152400</xdr:rowOff>
    </xdr:to>
    <xdr:sp macro="" textlink="">
      <xdr:nvSpPr>
        <xdr:cNvPr id="4" name="Rounded Rectangle 3">
          <a:hlinkClick xmlns:r="http://schemas.openxmlformats.org/officeDocument/2006/relationships" r:id="rId3"/>
          <a:extLst>
            <a:ext uri="{FF2B5EF4-FFF2-40B4-BE49-F238E27FC236}">
              <a16:creationId xmlns:a16="http://schemas.microsoft.com/office/drawing/2014/main" id="{00000000-0008-0000-0300-000004000000}"/>
            </a:ext>
          </a:extLst>
        </xdr:cNvPr>
        <xdr:cNvSpPr/>
      </xdr:nvSpPr>
      <xdr:spPr>
        <a:xfrm>
          <a:off x="7637145" y="76200"/>
          <a:ext cx="1214213" cy="371475"/>
        </a:xfrm>
        <a:prstGeom prst="roundRect">
          <a:avLst/>
        </a:prstGeom>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a:latin typeface="Arial" pitchFamily="34" charset="0"/>
              <a:cs typeface="Arial" pitchFamily="34" charset="0"/>
            </a:rPr>
            <a:t>Main Menu</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showGridLines="0" tabSelected="1" workbookViewId="0"/>
  </sheetViews>
  <sheetFormatPr defaultRowHeight="15" x14ac:dyDescent="0.25"/>
  <cols>
    <col min="2" max="2" width="20.7109375" customWidth="1"/>
    <col min="3" max="3" width="13.5703125" customWidth="1"/>
    <col min="4" max="4" width="15.7109375" customWidth="1"/>
    <col min="6" max="6" width="13.85546875" customWidth="1"/>
    <col min="7" max="7" width="13.42578125" customWidth="1"/>
    <col min="8" max="8" width="3.85546875" customWidth="1"/>
  </cols>
  <sheetData>
    <row r="1" spans="1:13" ht="6" customHeight="1" thickBot="1" x14ac:dyDescent="0.3"/>
    <row r="2" spans="1:13" ht="19.5" thickBot="1" x14ac:dyDescent="0.35">
      <c r="B2" s="63" t="s">
        <v>77</v>
      </c>
      <c r="C2" s="64"/>
      <c r="D2" s="64"/>
      <c r="E2" s="64"/>
      <c r="F2" s="64"/>
      <c r="G2" s="65"/>
    </row>
    <row r="3" spans="1:13" x14ac:dyDescent="0.25">
      <c r="L3" s="66" t="s">
        <v>76</v>
      </c>
      <c r="M3" s="66"/>
    </row>
    <row r="4" spans="1:13" ht="24.75" customHeight="1" thickBot="1" x14ac:dyDescent="0.3">
      <c r="L4" s="66"/>
      <c r="M4" s="66"/>
    </row>
    <row r="5" spans="1:13" ht="15.75" thickBot="1" x14ac:dyDescent="0.3">
      <c r="B5" s="67" t="s">
        <v>75</v>
      </c>
      <c r="C5" s="68"/>
      <c r="D5" s="68"/>
      <c r="E5" s="68"/>
      <c r="F5" s="68"/>
      <c r="G5" s="69"/>
    </row>
    <row r="6" spans="1:13" ht="162.6" customHeight="1" thickBot="1" x14ac:dyDescent="0.3">
      <c r="B6" s="70" t="s">
        <v>80</v>
      </c>
      <c r="C6" s="71"/>
      <c r="D6" s="71"/>
      <c r="E6" s="71"/>
      <c r="F6" s="71"/>
      <c r="G6" s="72"/>
    </row>
    <row r="9" spans="1:13" s="111" customFormat="1" x14ac:dyDescent="0.25">
      <c r="A9" s="111" t="s">
        <v>82</v>
      </c>
    </row>
    <row r="10" spans="1:13" s="111" customFormat="1" x14ac:dyDescent="0.25">
      <c r="A10" s="111" t="s">
        <v>83</v>
      </c>
    </row>
    <row r="11" spans="1:13" s="111" customFormat="1" x14ac:dyDescent="0.25">
      <c r="A11" s="61" t="s">
        <v>84</v>
      </c>
    </row>
    <row r="14" spans="1:13" x14ac:dyDescent="0.25">
      <c r="A14" s="62"/>
      <c r="B14" s="62"/>
      <c r="C14" s="62"/>
    </row>
  </sheetData>
  <mergeCells count="5">
    <mergeCell ref="A14:C14"/>
    <mergeCell ref="B2:G2"/>
    <mergeCell ref="L3:M4"/>
    <mergeCell ref="B5:G5"/>
    <mergeCell ref="B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4"/>
  <sheetViews>
    <sheetView showGridLines="0" zoomScaleNormal="100" workbookViewId="0">
      <selection activeCell="A21" sqref="A21:E24"/>
    </sheetView>
  </sheetViews>
  <sheetFormatPr defaultRowHeight="15" x14ac:dyDescent="0.25"/>
  <cols>
    <col min="1" max="1" width="4.7109375" customWidth="1"/>
    <col min="3" max="3" width="13.28515625" customWidth="1"/>
    <col min="4" max="4" width="17" customWidth="1"/>
    <col min="9" max="9" width="14.7109375" customWidth="1"/>
    <col min="26" max="26" width="9.42578125" customWidth="1"/>
    <col min="27" max="27" width="9.140625" customWidth="1"/>
  </cols>
  <sheetData>
    <row r="1" spans="2:27" ht="15.75" thickBot="1" x14ac:dyDescent="0.3"/>
    <row r="2" spans="2:27" ht="16.5" thickBot="1" x14ac:dyDescent="0.3">
      <c r="B2" s="75" t="s">
        <v>77</v>
      </c>
      <c r="C2" s="76"/>
      <c r="D2" s="76"/>
      <c r="E2" s="76"/>
      <c r="F2" s="76"/>
      <c r="G2" s="76"/>
      <c r="H2" s="76"/>
      <c r="I2" s="76"/>
      <c r="J2" s="76"/>
      <c r="K2" s="76"/>
      <c r="L2" s="77"/>
    </row>
    <row r="3" spans="2:27" ht="16.5" thickBot="1" x14ac:dyDescent="0.3">
      <c r="B3" s="78" t="s">
        <v>0</v>
      </c>
      <c r="C3" s="79"/>
      <c r="D3" s="78" t="s">
        <v>1</v>
      </c>
      <c r="E3" s="79"/>
      <c r="F3" s="78" t="s">
        <v>2</v>
      </c>
      <c r="G3" s="80"/>
      <c r="H3" s="80"/>
      <c r="I3" s="79"/>
      <c r="J3" s="78" t="s">
        <v>3</v>
      </c>
      <c r="K3" s="80"/>
      <c r="L3" s="79"/>
    </row>
    <row r="4" spans="2:27" ht="16.5" thickBot="1" x14ac:dyDescent="0.3">
      <c r="B4" s="93" t="s">
        <v>4</v>
      </c>
      <c r="C4" s="93" t="s">
        <v>5</v>
      </c>
      <c r="D4" s="81" t="s">
        <v>6</v>
      </c>
      <c r="E4" s="83"/>
      <c r="F4" s="81" t="s">
        <v>7</v>
      </c>
      <c r="G4" s="82"/>
      <c r="H4" s="83"/>
      <c r="I4" s="95" t="s">
        <v>8</v>
      </c>
      <c r="J4" s="81" t="s">
        <v>9</v>
      </c>
      <c r="K4" s="82"/>
      <c r="L4" s="83"/>
    </row>
    <row r="5" spans="2:27" ht="60.6" customHeight="1" thickBot="1" x14ac:dyDescent="0.3">
      <c r="B5" s="94"/>
      <c r="C5" s="94"/>
      <c r="D5" s="1" t="s">
        <v>10</v>
      </c>
      <c r="E5" s="1" t="s">
        <v>11</v>
      </c>
      <c r="F5" s="2" t="s">
        <v>12</v>
      </c>
      <c r="G5" s="2" t="s">
        <v>13</v>
      </c>
      <c r="H5" s="2" t="s">
        <v>14</v>
      </c>
      <c r="I5" s="96"/>
      <c r="J5" s="2" t="s">
        <v>12</v>
      </c>
      <c r="K5" s="2" t="s">
        <v>13</v>
      </c>
      <c r="L5" s="2" t="s">
        <v>14</v>
      </c>
    </row>
    <row r="6" spans="2:27" s="34" customFormat="1" ht="60" customHeight="1" thickBot="1" x14ac:dyDescent="0.3">
      <c r="B6" s="3"/>
      <c r="C6" s="4" t="s">
        <v>15</v>
      </c>
      <c r="D6" s="4" t="s">
        <v>16</v>
      </c>
      <c r="E6" s="4" t="s">
        <v>17</v>
      </c>
      <c r="F6" s="37" t="s">
        <v>18</v>
      </c>
      <c r="G6" s="37" t="s">
        <v>19</v>
      </c>
      <c r="H6" s="37" t="s">
        <v>20</v>
      </c>
      <c r="I6" s="4" t="s">
        <v>21</v>
      </c>
      <c r="J6" s="37" t="s">
        <v>18</v>
      </c>
      <c r="K6" s="37" t="s">
        <v>19</v>
      </c>
      <c r="L6" s="37" t="s">
        <v>20</v>
      </c>
      <c r="AA6" s="34">
        <v>1</v>
      </c>
    </row>
    <row r="7" spans="2:27" s="5" customFormat="1" ht="54.6" customHeight="1" thickBot="1" x14ac:dyDescent="0.3">
      <c r="B7" s="84">
        <v>1</v>
      </c>
      <c r="C7" s="84" t="s">
        <v>22</v>
      </c>
      <c r="D7" s="41" t="s">
        <v>62</v>
      </c>
      <c r="E7" s="86" t="s">
        <v>23</v>
      </c>
      <c r="F7" s="40">
        <v>3</v>
      </c>
      <c r="G7" s="40">
        <v>3</v>
      </c>
      <c r="H7" s="39">
        <f>F7*G7</f>
        <v>9</v>
      </c>
      <c r="I7" s="43" t="s">
        <v>24</v>
      </c>
      <c r="J7" s="40">
        <v>2</v>
      </c>
      <c r="K7" s="40">
        <v>1</v>
      </c>
      <c r="L7" s="57">
        <f>J7*K7</f>
        <v>2</v>
      </c>
      <c r="AA7" s="5">
        <v>2</v>
      </c>
    </row>
    <row r="8" spans="2:27" s="5" customFormat="1" ht="51.75" thickBot="1" x14ac:dyDescent="0.3">
      <c r="B8" s="85"/>
      <c r="C8" s="85"/>
      <c r="D8" s="42" t="s">
        <v>61</v>
      </c>
      <c r="E8" s="87"/>
      <c r="F8" s="40">
        <v>2</v>
      </c>
      <c r="G8" s="40">
        <v>3</v>
      </c>
      <c r="H8" s="39">
        <f t="shared" ref="H8:H13" si="0">F8*G8</f>
        <v>6</v>
      </c>
      <c r="I8" s="44" t="s">
        <v>25</v>
      </c>
      <c r="J8" s="40">
        <v>1</v>
      </c>
      <c r="K8" s="40">
        <v>2</v>
      </c>
      <c r="L8" s="58">
        <f t="shared" ref="L8:L9" si="1">J8*K8</f>
        <v>2</v>
      </c>
      <c r="AA8" s="5">
        <v>3</v>
      </c>
    </row>
    <row r="9" spans="2:27" s="5" customFormat="1" ht="51.75" thickBot="1" x14ac:dyDescent="0.3">
      <c r="B9" s="85"/>
      <c r="C9" s="85"/>
      <c r="D9" s="35" t="s">
        <v>63</v>
      </c>
      <c r="E9" s="88"/>
      <c r="F9" s="40">
        <v>3</v>
      </c>
      <c r="G9" s="40">
        <v>2</v>
      </c>
      <c r="H9" s="39">
        <f t="shared" si="0"/>
        <v>6</v>
      </c>
      <c r="I9" s="38" t="s">
        <v>26</v>
      </c>
      <c r="J9" s="40">
        <v>2</v>
      </c>
      <c r="K9" s="40">
        <v>1</v>
      </c>
      <c r="L9" s="59">
        <f t="shared" si="1"/>
        <v>2</v>
      </c>
      <c r="AA9" s="5">
        <v>4</v>
      </c>
    </row>
    <row r="10" spans="2:27" s="5" customFormat="1" ht="39" thickBot="1" x14ac:dyDescent="0.3">
      <c r="B10" s="89">
        <v>2</v>
      </c>
      <c r="C10" s="84" t="s">
        <v>27</v>
      </c>
      <c r="D10" s="41" t="s">
        <v>28</v>
      </c>
      <c r="E10" s="86" t="s">
        <v>31</v>
      </c>
      <c r="F10" s="40">
        <v>3</v>
      </c>
      <c r="G10" s="40">
        <v>3</v>
      </c>
      <c r="H10" s="39">
        <f t="shared" si="0"/>
        <v>9</v>
      </c>
      <c r="I10" s="41" t="s">
        <v>32</v>
      </c>
      <c r="J10" s="40">
        <v>2</v>
      </c>
      <c r="K10" s="40">
        <v>2</v>
      </c>
      <c r="L10" s="57">
        <f>J10*K10</f>
        <v>4</v>
      </c>
    </row>
    <row r="11" spans="2:27" s="5" customFormat="1" ht="39" thickBot="1" x14ac:dyDescent="0.3">
      <c r="B11" s="90"/>
      <c r="C11" s="85"/>
      <c r="D11" s="42" t="s">
        <v>29</v>
      </c>
      <c r="E11" s="87"/>
      <c r="F11" s="40">
        <v>2</v>
      </c>
      <c r="G11" s="40">
        <v>3</v>
      </c>
      <c r="H11" s="39">
        <f t="shared" si="0"/>
        <v>6</v>
      </c>
      <c r="I11" s="42" t="s">
        <v>33</v>
      </c>
      <c r="J11" s="40">
        <v>2</v>
      </c>
      <c r="K11" s="40">
        <v>2</v>
      </c>
      <c r="L11" s="58">
        <f t="shared" ref="L11:L13" si="2">J11*K11</f>
        <v>4</v>
      </c>
    </row>
    <row r="12" spans="2:27" s="5" customFormat="1" ht="51.75" thickBot="1" x14ac:dyDescent="0.3">
      <c r="B12" s="91"/>
      <c r="C12" s="92"/>
      <c r="D12" s="36" t="s">
        <v>30</v>
      </c>
      <c r="E12" s="88"/>
      <c r="F12" s="40">
        <v>3</v>
      </c>
      <c r="G12" s="40">
        <v>4</v>
      </c>
      <c r="H12" s="39">
        <f t="shared" si="0"/>
        <v>12</v>
      </c>
      <c r="I12" s="36" t="s">
        <v>34</v>
      </c>
      <c r="J12" s="40">
        <v>2</v>
      </c>
      <c r="K12" s="40">
        <v>2</v>
      </c>
      <c r="L12" s="59">
        <f t="shared" si="2"/>
        <v>4</v>
      </c>
    </row>
    <row r="13" spans="2:27" s="5" customFormat="1" ht="51.75" thickBot="1" x14ac:dyDescent="0.3">
      <c r="B13" s="6">
        <v>3</v>
      </c>
      <c r="C13" s="7" t="s">
        <v>35</v>
      </c>
      <c r="D13" s="7" t="s">
        <v>36</v>
      </c>
      <c r="E13" s="8" t="s">
        <v>31</v>
      </c>
      <c r="F13" s="40">
        <v>3</v>
      </c>
      <c r="G13" s="40">
        <v>3</v>
      </c>
      <c r="H13" s="39">
        <f t="shared" si="0"/>
        <v>9</v>
      </c>
      <c r="I13" s="7" t="s">
        <v>37</v>
      </c>
      <c r="J13" s="40">
        <v>2</v>
      </c>
      <c r="K13" s="40">
        <v>2</v>
      </c>
      <c r="L13" s="60">
        <f t="shared" si="2"/>
        <v>4</v>
      </c>
    </row>
    <row r="15" spans="2:27" x14ac:dyDescent="0.25">
      <c r="D15" s="74" t="s">
        <v>79</v>
      </c>
      <c r="E15" s="74"/>
      <c r="F15" s="74"/>
      <c r="G15" s="74"/>
      <c r="H15" s="74"/>
      <c r="I15" s="74"/>
    </row>
    <row r="18" spans="1:5" s="111" customFormat="1" x14ac:dyDescent="0.25">
      <c r="A18" s="111" t="s">
        <v>82</v>
      </c>
    </row>
    <row r="19" spans="1:5" s="111" customFormat="1" x14ac:dyDescent="0.25">
      <c r="A19" s="111" t="s">
        <v>83</v>
      </c>
    </row>
    <row r="20" spans="1:5" s="111" customFormat="1" x14ac:dyDescent="0.25">
      <c r="A20" s="61" t="s">
        <v>84</v>
      </c>
    </row>
    <row r="21" spans="1:5" x14ac:dyDescent="0.25">
      <c r="A21" s="73"/>
      <c r="B21" s="73"/>
      <c r="C21" s="73"/>
      <c r="D21" s="73"/>
      <c r="E21" s="73"/>
    </row>
    <row r="24" spans="1:5" x14ac:dyDescent="0.25">
      <c r="A24" s="62"/>
      <c r="B24" s="62"/>
      <c r="C24" s="62"/>
    </row>
  </sheetData>
  <mergeCells count="20">
    <mergeCell ref="D4:E4"/>
    <mergeCell ref="F4:H4"/>
    <mergeCell ref="I4:I5"/>
    <mergeCell ref="A21:E21"/>
    <mergeCell ref="A24:C24"/>
    <mergeCell ref="D15:I15"/>
    <mergeCell ref="B2:L2"/>
    <mergeCell ref="B3:C3"/>
    <mergeCell ref="D3:E3"/>
    <mergeCell ref="F3:I3"/>
    <mergeCell ref="J3:L3"/>
    <mergeCell ref="J4:L4"/>
    <mergeCell ref="B7:B9"/>
    <mergeCell ref="C7:C9"/>
    <mergeCell ref="E7:E9"/>
    <mergeCell ref="B10:B12"/>
    <mergeCell ref="C10:C12"/>
    <mergeCell ref="E10:E12"/>
    <mergeCell ref="B4:B5"/>
    <mergeCell ref="C4:C5"/>
  </mergeCells>
  <conditionalFormatting sqref="H7:H9">
    <cfRule type="expression" dxfId="36" priority="31" stopIfTrue="1">
      <formula>IF(H7&lt;2,1,0)</formula>
    </cfRule>
    <cfRule type="expression" dxfId="35" priority="33" stopIfTrue="1">
      <formula>IF(H7&lt;4,1,0)</formula>
    </cfRule>
    <cfRule type="expression" dxfId="34" priority="34" stopIfTrue="1">
      <formula>IF(H7&lt;6,1,0)</formula>
    </cfRule>
    <cfRule type="expression" dxfId="33" priority="36" stopIfTrue="1">
      <formula>IF(H7&lt;8,1,0)</formula>
    </cfRule>
    <cfRule type="expression" dxfId="32" priority="37" stopIfTrue="1">
      <formula>IF(H7&lt;12,1,0)</formula>
    </cfRule>
  </conditionalFormatting>
  <conditionalFormatting sqref="H8">
    <cfRule type="expression" dxfId="31" priority="39">
      <formula>IF(H7&lt;=12,1,0)</formula>
    </cfRule>
  </conditionalFormatting>
  <conditionalFormatting sqref="H7:H9">
    <cfRule type="expression" dxfId="30" priority="38" stopIfTrue="1">
      <formula>IF(H7&gt;=12,1,0)</formula>
    </cfRule>
  </conditionalFormatting>
  <conditionalFormatting sqref="L7:L9">
    <cfRule type="expression" dxfId="29" priority="25" stopIfTrue="1">
      <formula>IF(L7&lt;2,1,0)</formula>
    </cfRule>
    <cfRule type="expression" dxfId="28" priority="26" stopIfTrue="1">
      <formula>IF(L7&lt;4,1,0)</formula>
    </cfRule>
    <cfRule type="expression" dxfId="27" priority="27" stopIfTrue="1">
      <formula>IF(L7&lt;6,1,0)</formula>
    </cfRule>
    <cfRule type="expression" dxfId="26" priority="28" stopIfTrue="1">
      <formula>IF(L7&lt;8,1,0)</formula>
    </cfRule>
    <cfRule type="expression" dxfId="25" priority="29" stopIfTrue="1">
      <formula>IF(L7&lt;12,1,0)</formula>
    </cfRule>
  </conditionalFormatting>
  <conditionalFormatting sqref="L7:L9">
    <cfRule type="expression" dxfId="24" priority="30" stopIfTrue="1">
      <formula>IF(L7&gt;=12,1,0)</formula>
    </cfRule>
  </conditionalFormatting>
  <conditionalFormatting sqref="H10:H12">
    <cfRule type="expression" dxfId="23" priority="19" stopIfTrue="1">
      <formula>IF(H10&lt;2,1,0)</formula>
    </cfRule>
    <cfRule type="expression" dxfId="22" priority="20" stopIfTrue="1">
      <formula>IF(H10&lt;4,1,0)</formula>
    </cfRule>
    <cfRule type="expression" dxfId="21" priority="21" stopIfTrue="1">
      <formula>IF(H10&lt;6,1,0)</formula>
    </cfRule>
    <cfRule type="expression" dxfId="20" priority="22" stopIfTrue="1">
      <formula>IF(H10&lt;8,1,0)</formula>
    </cfRule>
    <cfRule type="expression" dxfId="19" priority="23" stopIfTrue="1">
      <formula>IF(H10&lt;12,1,0)</formula>
    </cfRule>
  </conditionalFormatting>
  <conditionalFormatting sqref="H10:H12">
    <cfRule type="expression" dxfId="18" priority="24" stopIfTrue="1">
      <formula>IF(H10&gt;=12,1,0)</formula>
    </cfRule>
  </conditionalFormatting>
  <conditionalFormatting sqref="L10:L12">
    <cfRule type="expression" dxfId="17" priority="13" stopIfTrue="1">
      <formula>IF(L10&lt;2,1,0)</formula>
    </cfRule>
    <cfRule type="expression" dxfId="16" priority="14" stopIfTrue="1">
      <formula>IF(L10&lt;4,1,0)</formula>
    </cfRule>
    <cfRule type="expression" dxfId="15" priority="15" stopIfTrue="1">
      <formula>IF(L10&lt;6,1,0)</formula>
    </cfRule>
    <cfRule type="expression" dxfId="14" priority="16" stopIfTrue="1">
      <formula>IF(L10&lt;8,1,0)</formula>
    </cfRule>
    <cfRule type="expression" dxfId="13" priority="17" stopIfTrue="1">
      <formula>IF(L10&lt;12,1,0)</formula>
    </cfRule>
  </conditionalFormatting>
  <conditionalFormatting sqref="L10:L12">
    <cfRule type="expression" dxfId="12" priority="18" stopIfTrue="1">
      <formula>IF(L10&gt;=12,1,0)</formula>
    </cfRule>
  </conditionalFormatting>
  <conditionalFormatting sqref="H13">
    <cfRule type="expression" dxfId="11" priority="7" stopIfTrue="1">
      <formula>IF(H13&lt;2,1,0)</formula>
    </cfRule>
    <cfRule type="expression" dxfId="10" priority="8" stopIfTrue="1">
      <formula>IF(H13&lt;4,1,0)</formula>
    </cfRule>
    <cfRule type="expression" dxfId="9" priority="9" stopIfTrue="1">
      <formula>IF(H13&lt;6,1,0)</formula>
    </cfRule>
    <cfRule type="expression" dxfId="8" priority="10" stopIfTrue="1">
      <formula>IF(H13&lt;8,1,0)</formula>
    </cfRule>
    <cfRule type="expression" dxfId="7" priority="11" stopIfTrue="1">
      <formula>IF(H13&lt;12,1,0)</formula>
    </cfRule>
  </conditionalFormatting>
  <conditionalFormatting sqref="H13">
    <cfRule type="expression" dxfId="6" priority="12" stopIfTrue="1">
      <formula>IF(H13&gt;=12,1,0)</formula>
    </cfRule>
  </conditionalFormatting>
  <conditionalFormatting sqref="L13">
    <cfRule type="expression" dxfId="5" priority="1" stopIfTrue="1">
      <formula>IF(L13&lt;2,1,0)</formula>
    </cfRule>
    <cfRule type="expression" dxfId="4" priority="2" stopIfTrue="1">
      <formula>IF(L13&lt;4,1,0)</formula>
    </cfRule>
    <cfRule type="expression" dxfId="3" priority="3" stopIfTrue="1">
      <formula>IF(L13&lt;6,1,0)</formula>
    </cfRule>
    <cfRule type="expression" dxfId="2" priority="4" stopIfTrue="1">
      <formula>IF(L13&lt;8,1,0)</formula>
    </cfRule>
    <cfRule type="expression" dxfId="1" priority="5" stopIfTrue="1">
      <formula>IF(L13&lt;12,1,0)</formula>
    </cfRule>
  </conditionalFormatting>
  <conditionalFormatting sqref="L13">
    <cfRule type="expression" dxfId="0" priority="6" stopIfTrue="1">
      <formula>IF(L13&gt;=12,1,0)</formula>
    </cfRule>
  </conditionalFormatting>
  <dataValidations count="1">
    <dataValidation type="list" allowBlank="1" showInputMessage="1" showErrorMessage="1" sqref="F7:G13 J7:K13" xr:uid="{00000000-0002-0000-0100-000000000000}">
      <formula1>$AA$6:$AA$9</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3"/>
  <sheetViews>
    <sheetView showGridLines="0" zoomScale="110" zoomScaleNormal="110" workbookViewId="0">
      <selection activeCell="A20" sqref="A20:E23"/>
    </sheetView>
  </sheetViews>
  <sheetFormatPr defaultRowHeight="15" x14ac:dyDescent="0.25"/>
  <cols>
    <col min="1" max="1" width="22.28515625" customWidth="1"/>
    <col min="3" max="3" width="16.42578125" customWidth="1"/>
    <col min="4" max="4" width="12.28515625" customWidth="1"/>
    <col min="5" max="7" width="10.7109375" customWidth="1"/>
  </cols>
  <sheetData>
    <row r="1" spans="2:7" ht="21" customHeight="1" thickBot="1" x14ac:dyDescent="0.3"/>
    <row r="2" spans="2:7" ht="16.5" thickBot="1" x14ac:dyDescent="0.3">
      <c r="B2" s="97" t="s">
        <v>38</v>
      </c>
      <c r="C2" s="98"/>
      <c r="D2" s="97" t="s">
        <v>13</v>
      </c>
      <c r="E2" s="102"/>
      <c r="F2" s="102"/>
      <c r="G2" s="98"/>
    </row>
    <row r="3" spans="2:7" ht="43.5" thickBot="1" x14ac:dyDescent="0.3">
      <c r="B3" s="99"/>
      <c r="C3" s="100"/>
      <c r="D3" s="28" t="s">
        <v>39</v>
      </c>
      <c r="E3" s="29" t="s">
        <v>58</v>
      </c>
      <c r="F3" s="29" t="s">
        <v>59</v>
      </c>
      <c r="G3" s="30" t="s">
        <v>43</v>
      </c>
    </row>
    <row r="4" spans="2:7" ht="60.75" thickBot="1" x14ac:dyDescent="0.3">
      <c r="B4" s="99"/>
      <c r="C4" s="101"/>
      <c r="D4" s="10" t="s">
        <v>40</v>
      </c>
      <c r="E4" s="10" t="s">
        <v>41</v>
      </c>
      <c r="F4" s="10" t="s">
        <v>42</v>
      </c>
      <c r="G4" s="10" t="s">
        <v>44</v>
      </c>
    </row>
    <row r="5" spans="2:7" ht="25.15" customHeight="1" x14ac:dyDescent="0.25">
      <c r="B5" s="103" t="s">
        <v>12</v>
      </c>
      <c r="C5" s="12" t="s">
        <v>45</v>
      </c>
      <c r="D5" s="19" t="s">
        <v>46</v>
      </c>
      <c r="E5" s="22" t="s">
        <v>47</v>
      </c>
      <c r="F5" s="25" t="s">
        <v>48</v>
      </c>
      <c r="G5" s="25" t="s">
        <v>48</v>
      </c>
    </row>
    <row r="6" spans="2:7" ht="28.15" customHeight="1" thickBot="1" x14ac:dyDescent="0.3">
      <c r="B6" s="104"/>
      <c r="C6" s="13" t="s">
        <v>60</v>
      </c>
      <c r="D6" s="21">
        <v>4</v>
      </c>
      <c r="E6" s="23">
        <v>8</v>
      </c>
      <c r="F6" s="26">
        <v>12</v>
      </c>
      <c r="G6" s="26">
        <v>16</v>
      </c>
    </row>
    <row r="7" spans="2:7" ht="25.5" x14ac:dyDescent="0.25">
      <c r="B7" s="104"/>
      <c r="C7" s="12" t="s">
        <v>49</v>
      </c>
      <c r="D7" s="19" t="s">
        <v>46</v>
      </c>
      <c r="E7" s="31" t="s">
        <v>51</v>
      </c>
      <c r="F7" s="22" t="s">
        <v>47</v>
      </c>
      <c r="G7" s="25" t="s">
        <v>48</v>
      </c>
    </row>
    <row r="8" spans="2:7" ht="27" customHeight="1" thickBot="1" x14ac:dyDescent="0.3">
      <c r="B8" s="104"/>
      <c r="C8" s="14" t="s">
        <v>50</v>
      </c>
      <c r="D8" s="20">
        <v>3</v>
      </c>
      <c r="E8" s="32">
        <v>6</v>
      </c>
      <c r="F8" s="24">
        <v>9</v>
      </c>
      <c r="G8" s="27">
        <v>12</v>
      </c>
    </row>
    <row r="9" spans="2:7" ht="27.6" customHeight="1" x14ac:dyDescent="0.25">
      <c r="B9" s="104"/>
      <c r="C9" s="9" t="s">
        <v>52</v>
      </c>
      <c r="D9" s="17" t="s">
        <v>54</v>
      </c>
      <c r="E9" s="21" t="s">
        <v>46</v>
      </c>
      <c r="F9" s="33" t="s">
        <v>51</v>
      </c>
      <c r="G9" s="23" t="s">
        <v>47</v>
      </c>
    </row>
    <row r="10" spans="2:7" ht="27" customHeight="1" thickBot="1" x14ac:dyDescent="0.3">
      <c r="B10" s="104"/>
      <c r="C10" s="11" t="s">
        <v>53</v>
      </c>
      <c r="D10" s="18">
        <v>2</v>
      </c>
      <c r="E10" s="20">
        <v>4</v>
      </c>
      <c r="F10" s="32">
        <v>6</v>
      </c>
      <c r="G10" s="24">
        <v>8</v>
      </c>
    </row>
    <row r="11" spans="2:7" ht="25.5" x14ac:dyDescent="0.25">
      <c r="B11" s="104"/>
      <c r="C11" s="9" t="s">
        <v>55</v>
      </c>
      <c r="D11" s="15" t="s">
        <v>57</v>
      </c>
      <c r="E11" s="17" t="s">
        <v>54</v>
      </c>
      <c r="F11" s="21" t="s">
        <v>46</v>
      </c>
      <c r="G11" s="21" t="s">
        <v>46</v>
      </c>
    </row>
    <row r="12" spans="2:7" ht="27" customHeight="1" thickBot="1" x14ac:dyDescent="0.3">
      <c r="B12" s="105"/>
      <c r="C12" s="11" t="s">
        <v>56</v>
      </c>
      <c r="D12" s="16">
        <v>1</v>
      </c>
      <c r="E12" s="18">
        <v>2</v>
      </c>
      <c r="F12" s="20">
        <v>3</v>
      </c>
      <c r="G12" s="20">
        <v>4</v>
      </c>
    </row>
    <row r="14" spans="2:7" x14ac:dyDescent="0.25">
      <c r="C14" s="74" t="s">
        <v>78</v>
      </c>
      <c r="D14" s="74"/>
      <c r="E14" s="74"/>
      <c r="F14" s="74"/>
      <c r="G14" s="74"/>
    </row>
    <row r="17" spans="1:5" s="111" customFormat="1" x14ac:dyDescent="0.25">
      <c r="A17" s="111" t="s">
        <v>82</v>
      </c>
    </row>
    <row r="18" spans="1:5" s="111" customFormat="1" x14ac:dyDescent="0.25">
      <c r="A18" s="111" t="s">
        <v>83</v>
      </c>
    </row>
    <row r="19" spans="1:5" s="111" customFormat="1" x14ac:dyDescent="0.25">
      <c r="A19" s="61" t="s">
        <v>84</v>
      </c>
    </row>
    <row r="20" spans="1:5" x14ac:dyDescent="0.25">
      <c r="A20" s="73"/>
      <c r="B20" s="73"/>
      <c r="C20" s="73"/>
      <c r="D20" s="73"/>
      <c r="E20" s="73"/>
    </row>
    <row r="23" spans="1:5" x14ac:dyDescent="0.25">
      <c r="A23" s="62"/>
      <c r="B23" s="62"/>
      <c r="C23" s="62"/>
    </row>
  </sheetData>
  <mergeCells count="6">
    <mergeCell ref="A23:C23"/>
    <mergeCell ref="B2:C4"/>
    <mergeCell ref="D2:G2"/>
    <mergeCell ref="B5:B12"/>
    <mergeCell ref="C14:G14"/>
    <mergeCell ref="A20:E2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3"/>
  <sheetViews>
    <sheetView showGridLines="0" workbookViewId="0">
      <selection activeCell="A20" sqref="A20:XFD23"/>
    </sheetView>
  </sheetViews>
  <sheetFormatPr defaultRowHeight="15" x14ac:dyDescent="0.25"/>
  <cols>
    <col min="1" max="1" width="21.5703125" customWidth="1"/>
    <col min="2" max="2" width="24.42578125" customWidth="1"/>
    <col min="3" max="3" width="66.7109375" customWidth="1"/>
  </cols>
  <sheetData>
    <row r="1" spans="2:3" ht="23.45" customHeight="1" thickBot="1" x14ac:dyDescent="0.3"/>
    <row r="2" spans="2:3" ht="16.5" thickBot="1" x14ac:dyDescent="0.3">
      <c r="B2" s="45" t="s">
        <v>64</v>
      </c>
      <c r="C2" s="46" t="s">
        <v>65</v>
      </c>
    </row>
    <row r="3" spans="2:3" ht="15.75" x14ac:dyDescent="0.25">
      <c r="B3" s="47" t="s">
        <v>48</v>
      </c>
      <c r="C3" s="106" t="s">
        <v>68</v>
      </c>
    </row>
    <row r="4" spans="2:3" ht="16.5" thickBot="1" x14ac:dyDescent="0.3">
      <c r="B4" s="48" t="s">
        <v>74</v>
      </c>
      <c r="C4" s="107"/>
    </row>
    <row r="5" spans="2:3" ht="15.75" x14ac:dyDescent="0.25">
      <c r="B5" s="49" t="s">
        <v>47</v>
      </c>
      <c r="C5" s="107"/>
    </row>
    <row r="6" spans="2:3" ht="16.5" thickBot="1" x14ac:dyDescent="0.3">
      <c r="B6" s="50" t="s">
        <v>66</v>
      </c>
      <c r="C6" s="108"/>
    </row>
    <row r="7" spans="2:3" ht="15.75" x14ac:dyDescent="0.25">
      <c r="B7" s="51" t="s">
        <v>51</v>
      </c>
      <c r="C7" s="106" t="s">
        <v>70</v>
      </c>
    </row>
    <row r="8" spans="2:3" ht="16.5" thickBot="1" x14ac:dyDescent="0.3">
      <c r="B8" s="52" t="s">
        <v>73</v>
      </c>
      <c r="C8" s="107"/>
    </row>
    <row r="9" spans="2:3" ht="15.75" x14ac:dyDescent="0.25">
      <c r="B9" s="53" t="s">
        <v>46</v>
      </c>
      <c r="C9" s="107"/>
    </row>
    <row r="10" spans="2:3" ht="16.5" thickBot="1" x14ac:dyDescent="0.3">
      <c r="B10" s="54" t="s">
        <v>67</v>
      </c>
      <c r="C10" s="108"/>
    </row>
    <row r="11" spans="2:3" ht="16.899999999999999" customHeight="1" x14ac:dyDescent="0.25">
      <c r="B11" s="55" t="s">
        <v>54</v>
      </c>
      <c r="C11" s="106" t="s">
        <v>69</v>
      </c>
    </row>
    <row r="12" spans="2:3" ht="16.5" thickBot="1" x14ac:dyDescent="0.3">
      <c r="B12" s="56" t="s">
        <v>72</v>
      </c>
      <c r="C12" s="107"/>
    </row>
    <row r="13" spans="2:3" ht="15.6" customHeight="1" x14ac:dyDescent="0.25">
      <c r="B13" s="109" t="s">
        <v>71</v>
      </c>
      <c r="C13" s="107"/>
    </row>
    <row r="14" spans="2:3" ht="15.75" thickBot="1" x14ac:dyDescent="0.3">
      <c r="B14" s="110"/>
      <c r="C14" s="108"/>
    </row>
    <row r="16" spans="2:3" x14ac:dyDescent="0.25">
      <c r="B16" s="74" t="s">
        <v>81</v>
      </c>
      <c r="C16" s="74"/>
    </row>
    <row r="17" spans="1:5" s="111" customFormat="1" x14ac:dyDescent="0.25">
      <c r="A17" s="111" t="s">
        <v>82</v>
      </c>
    </row>
    <row r="18" spans="1:5" s="111" customFormat="1" x14ac:dyDescent="0.25">
      <c r="A18" s="111" t="s">
        <v>83</v>
      </c>
    </row>
    <row r="19" spans="1:5" s="111" customFormat="1" x14ac:dyDescent="0.25">
      <c r="A19" s="61" t="s">
        <v>84</v>
      </c>
    </row>
    <row r="20" spans="1:5" x14ac:dyDescent="0.25">
      <c r="A20" s="73"/>
      <c r="B20" s="73"/>
      <c r="C20" s="73"/>
      <c r="D20" s="73"/>
      <c r="E20" s="73"/>
    </row>
    <row r="23" spans="1:5" x14ac:dyDescent="0.25">
      <c r="A23" s="62"/>
      <c r="B23" s="62"/>
      <c r="C23" s="62"/>
    </row>
  </sheetData>
  <mergeCells count="7">
    <mergeCell ref="A20:E20"/>
    <mergeCell ref="A23:C23"/>
    <mergeCell ref="C3:C6"/>
    <mergeCell ref="C7:C10"/>
    <mergeCell ref="C11:C14"/>
    <mergeCell ref="B13:B14"/>
    <mergeCell ref="B16:C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C05 Main</vt:lpstr>
      <vt:lpstr>Fig. 5.6</vt:lpstr>
      <vt:lpstr>RA Matrix</vt:lpstr>
      <vt:lpstr>Risk Priority</vt:lpstr>
    </vt:vector>
  </TitlesOfParts>
  <Company>University of Central Missouri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Georgi Popov</dc:creator>
  <cp:lastModifiedBy>EHS Consult</cp:lastModifiedBy>
  <dcterms:created xsi:type="dcterms:W3CDTF">2016-03-03T22:12:27Z</dcterms:created>
  <dcterms:modified xsi:type="dcterms:W3CDTF">2018-07-20T21:27:46Z</dcterms:modified>
</cp:coreProperties>
</file>